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40" i="1"/>
  <c r="D37"/>
  <c r="D36" s="1"/>
  <c r="D16" s="1"/>
  <c r="D47"/>
  <c r="F56"/>
  <c r="C56"/>
  <c r="C55" s="1"/>
  <c r="C53"/>
  <c r="C52" s="1"/>
  <c r="G53"/>
  <c r="G52" s="1"/>
  <c r="F53"/>
  <c r="F52" s="1"/>
  <c r="E51"/>
  <c r="G50"/>
  <c r="F50"/>
  <c r="F49" s="1"/>
  <c r="D50"/>
  <c r="C50"/>
  <c r="C49" s="1"/>
  <c r="G49"/>
  <c r="E43"/>
  <c r="G42"/>
  <c r="G41" s="1"/>
  <c r="F42"/>
  <c r="F41" s="1"/>
  <c r="D42"/>
  <c r="D41" s="1"/>
  <c r="C42"/>
  <c r="C41" s="1"/>
  <c r="E35"/>
  <c r="G34"/>
  <c r="G33" s="1"/>
  <c r="G32" s="1"/>
  <c r="F34"/>
  <c r="F33" s="1"/>
  <c r="F32" s="1"/>
  <c r="D34"/>
  <c r="D33" s="1"/>
  <c r="C34"/>
  <c r="C33" s="1"/>
  <c r="C32" s="1"/>
  <c r="E31"/>
  <c r="G30"/>
  <c r="F30"/>
  <c r="D30"/>
  <c r="C30"/>
  <c r="E29"/>
  <c r="G28"/>
  <c r="F28"/>
  <c r="D28"/>
  <c r="C28"/>
  <c r="E26"/>
  <c r="G25"/>
  <c r="F25"/>
  <c r="D25"/>
  <c r="C25"/>
  <c r="E23"/>
  <c r="G22"/>
  <c r="G21" s="1"/>
  <c r="F22"/>
  <c r="D22"/>
  <c r="D21" s="1"/>
  <c r="C22"/>
  <c r="C21" s="1"/>
  <c r="F21"/>
  <c r="E20"/>
  <c r="E19"/>
  <c r="G18"/>
  <c r="G17" s="1"/>
  <c r="F18"/>
  <c r="F17" s="1"/>
  <c r="D18"/>
  <c r="C18"/>
  <c r="C17" s="1"/>
  <c r="D17"/>
  <c r="G40" l="1"/>
  <c r="F27"/>
  <c r="E33"/>
  <c r="F40"/>
  <c r="F24"/>
  <c r="F16" s="1"/>
  <c r="D27"/>
  <c r="G27"/>
  <c r="E30"/>
  <c r="E50"/>
  <c r="E41"/>
  <c r="C40"/>
  <c r="C27"/>
  <c r="E27" s="1"/>
  <c r="E21"/>
  <c r="E17"/>
  <c r="G56"/>
  <c r="E25"/>
  <c r="E42"/>
  <c r="E54"/>
  <c r="G24"/>
  <c r="G16" s="1"/>
  <c r="E18"/>
  <c r="E22"/>
  <c r="E28"/>
  <c r="E34"/>
  <c r="D24"/>
  <c r="D32"/>
  <c r="E32" s="1"/>
  <c r="D49"/>
  <c r="E49" s="1"/>
  <c r="D53"/>
  <c r="F55"/>
  <c r="G55" s="1"/>
  <c r="G39" s="1"/>
  <c r="C39" l="1"/>
  <c r="C24"/>
  <c r="C16" s="1"/>
  <c r="G58"/>
  <c r="E53"/>
  <c r="D52"/>
  <c r="E52" s="1"/>
  <c r="F39"/>
  <c r="F58" s="1"/>
  <c r="C58" l="1"/>
  <c r="E16"/>
  <c r="E24"/>
  <c r="D39" l="1"/>
  <c r="E39" s="1"/>
  <c r="E58" s="1"/>
  <c r="E40"/>
  <c r="D58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<sst xmlns="http://schemas.openxmlformats.org/spreadsheetml/2006/main" count="96" uniqueCount="94">
  <si>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</si>
  <si>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</si>
  <si>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</si>
  <si>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</si>
  <si>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</si>
  <si>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</si>
  <si>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000 1 06 00000 00 0000 000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</si>
  <si>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</si>
  <si>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</si>
  <si>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</si>
  <si>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</si>
  <si>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</si>
  <si>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</si>
  <si>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</si>
  <si>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</si>
  <si>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</si>
  <si>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</si>
  <si>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</si>
  <si>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</si>
  <si>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</si>
  <si>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</si>
  <si>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</si>
  <si>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</si>
  <si>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</si>
  <si>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</si>
  <si>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</si>
  <si>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</si>
  <si>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</si>
  <si>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</si>
  <si>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</si>
  <si>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</si>
  <si>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</si>
  <si>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</si>
  <si>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</si>
  <si>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</si>
  <si>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</si>
  <si>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</si>
  <si>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</si>
  <si>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</si>
  <si>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</si>
  <si>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</si>
  <si>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</si>
  <si>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</si>
  <si>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</si>
  <si>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</si>
  <si>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</si>
  <si>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</si>
  <si>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</si>
  <si>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</si>
  <si>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 xml:space="preserve">Приложение №1 к пояснительной записке                                                                                                                                                                                                                                                                                                                                                                                             
</t>
  </si>
  <si>
    <t xml:space="preserve">Анализ изменения доходов бюджета Краснорогского сельского поселения Почепского муниципального района </t>
  </si>
  <si>
    <t>000 2 19 00000 10 0000 151</t>
  </si>
  <si>
    <t>000 2 19 60010 10 0000 151</t>
  </si>
  <si>
    <t>000 1 05 00000 00 0000 000</t>
  </si>
  <si>
    <t>Налоги на совокупный доход</t>
  </si>
  <si>
    <t>000 1 05 03000 10 0000 110</t>
  </si>
  <si>
    <t>Единый сельскохозяйственный налог</t>
  </si>
  <si>
    <t>000 1 05 03010 01 0000 110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</si>
  <si>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</si>
  <si>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</si>
  <si>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000 1 11 09000 00 0000 000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</si>
  <si>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</si>
  <si>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</si>
  <si>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</si>
  <si>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</si>
  <si>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</si>
  <si>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</si>
  <si>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</si>
  <si>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Брянской области на 2025 год и плановый период 2026 и 2027 годов</t>
  </si>
  <si>
    <t>2025 год до внесения изменений</t>
  </si>
  <si>
    <t>2025 год после внесения изменений</t>
  </si>
  <si>
    <t xml:space="preserve"> 2025 год</t>
  </si>
  <si>
    <t>2026 год</t>
  </si>
  <si>
    <t>Дотации бюджетам бюджетной системы Российской Федерации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</si>
  <si>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</si>
  <si>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</si>
  <si>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</si>
  <si>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</si>
  <si>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Субсидии бюджетам бюджетной системы Российской Федерации (межбюджетные субсидии)</t>
  </si>
  <si>
    <t>Субсидии бюджетам на оснащение объектов спортивной инфраструктуры спортивно-технологическим оборудованием</t>
  </si>
  <si>
    <t>Субсидии бюджетам сельских поселений на оснащение объектов спортивной инфраструктуры спортивно-технологическим оборудованием</t>
  </si>
  <si>
    <t>000 2 02 20000 00 0000 150</t>
  </si>
  <si>
    <t>000 2 02 25228 00 0000 150</t>
  </si>
  <si>
    <t>000 2 02 25228 10 0000 150</t>
  </si>
  <si>
    <t xml:space="preserve">  Прочие субсидии</t>
  </si>
  <si>
    <t xml:space="preserve">  Прочие субсидии бюджетам сельских поселений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</si>
  <si>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</si>
  <si>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</si>
  <si>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</si>
  <si>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</si>
  <si>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</si>
  <si>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</si>
  <si>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>000 2 02 29999 00 0000 150</t>
  </si>
  <si>
    <t>000 2 02 29999 10 0000 150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</si>
</sst>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/>
    <xf numFmtId="0" fontId="1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4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3" fillId="0" borderId="0" xfId="0" applyFont="1"/>
    <xf numFmtId="0" fontId="1" fillId="0" borderId="1" xfId="0" applyFont="1" applyBorder="1" applyAlignment="1">
      <alignment horizontal="center" wrapText="1"/>
    </xf>
    <xf numFmtId="0" fontId="4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/>
    <xf numFmtId="0" fontId="2" fillId="0" borderId="0" xfId="0" applyFont="1" applyFill="1" applyAlignment="1">
      <alignment horizontal="right" vertical="center"/>
    </xf>
    <xf numFmtId="0" fontId="0" fillId="0" borderId="0" xfId="0" applyFill="1"/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1" fontId="2" fillId="0" borderId="1" xfId="0" applyNumberFormat="1" applyFont="1" applyBorder="1"/>
    <xf numFmtId="0" fontId="2" fillId="0" borderId="1" xfId="0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horizontal="justify" vertical="top" wrapText="1"/>
    </xf>
    <xf numFmtId="0" fontId="2" fillId="0" borderId="1" xfId="0" applyNumberFormat="1" applyFont="1" applyBorder="1" applyAlignment="1">
      <alignment horizontal="justify" vertical="top" wrapText="1"/>
    </xf>
    <xf numFmtId="4" fontId="1" fillId="0" borderId="1" xfId="0" applyNumberFormat="1" applyFont="1" applyBorder="1" applyAlignment="1">
      <alignment vertical="center" wrapText="1"/>
    </xf>
    <xf numFmtId="0" fontId="3" fillId="0" borderId="2" xfId="0" applyFont="1" applyFill="1" applyBorder="1" applyAlignment="1">
      <alignment horizontal="right"/>
    </xf>
    <xf numFmtId="0" fontId="0" fillId="0" borderId="2" xfId="0" applyBorder="1" applyAlignment="1"/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8"/>
  <sheetViews>
    <sheetView tabSelected="1" topLeftCell="A52" zoomScaleSheetLayoutView="90" workbookViewId="0">
      <selection activeCell="D39" sqref="D39"/>
    </sheetView>
  </sheetViews>
  <sheetFormatPr defaultRowHeight="15"/>
  <cols>
    <col min="1" max="1" width="26.28515625" customWidth="1"/>
    <col min="2" max="2" width="93.140625" customWidth="1"/>
    <col min="3" max="3" width="14.5703125" customWidth="1"/>
    <col min="4" max="4" width="16.85546875" customWidth="1"/>
    <col min="5" max="5" width="14.5703125" customWidth="1"/>
    <col min="6" max="6" width="13.42578125" style="24" customWidth="1"/>
    <col min="7" max="7" width="15.5703125" customWidth="1"/>
    <col min="8" max="8" width="0.42578125" customWidth="1"/>
    <col min="9" max="9" width="14" style="24" hidden="1" customWidth="1"/>
    <col min="10" max="10" width="16" hidden="1" customWidth="1"/>
    <col min="11" max="11" width="13" hidden="1" customWidth="1"/>
    <col min="12" max="12" width="11.28515625" hidden="1" customWidth="1"/>
    <col min="13" max="13" width="30.42578125" customWidth="1"/>
  </cols>
  <sheetData>
    <row r="1" spans="1:13" ht="22.5" customHeight="1">
      <c r="B1" s="35" t="s">
        <v>49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13"/>
    </row>
    <row r="2" spans="1:13" ht="3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18"/>
      <c r="M2" s="13"/>
    </row>
    <row r="3" spans="1:13" ht="3" customHeight="1">
      <c r="B3" s="39"/>
      <c r="C3" s="39"/>
      <c r="D3" s="39"/>
      <c r="E3" s="39"/>
      <c r="F3" s="39"/>
      <c r="G3" s="39"/>
      <c r="H3" s="39"/>
      <c r="I3" s="39"/>
      <c r="J3" s="39"/>
      <c r="K3" s="39"/>
      <c r="L3" s="19"/>
    </row>
    <row r="4" spans="1:13" ht="3" customHeight="1">
      <c r="B4" s="38"/>
      <c r="C4" s="40"/>
      <c r="D4" s="40"/>
      <c r="E4" s="40"/>
      <c r="F4" s="40"/>
      <c r="G4" s="40"/>
      <c r="H4" s="40"/>
      <c r="I4" s="40"/>
      <c r="J4" s="40"/>
      <c r="K4" s="40"/>
      <c r="L4" s="18"/>
      <c r="M4" s="13"/>
    </row>
    <row r="5" spans="1:13" ht="3" customHeight="1">
      <c r="B5" s="39"/>
      <c r="C5" s="39"/>
      <c r="D5" s="39"/>
      <c r="E5" s="39"/>
      <c r="F5" s="39"/>
      <c r="G5" s="39"/>
      <c r="H5" s="39"/>
      <c r="I5" s="39"/>
      <c r="J5" s="39"/>
      <c r="K5" s="39"/>
      <c r="L5" s="19"/>
    </row>
    <row r="6" spans="1:13" ht="3" customHeight="1">
      <c r="B6" s="38"/>
      <c r="C6" s="38"/>
      <c r="D6" s="38"/>
      <c r="E6" s="38"/>
      <c r="F6" s="38"/>
      <c r="G6" s="38"/>
      <c r="H6" s="38"/>
      <c r="I6" s="38"/>
      <c r="J6" s="38"/>
      <c r="K6" s="38"/>
      <c r="L6" s="18"/>
      <c r="M6" s="13"/>
    </row>
    <row r="7" spans="1:13" ht="3" customHeight="1">
      <c r="B7" s="39"/>
      <c r="C7" s="39"/>
      <c r="D7" s="39"/>
      <c r="E7" s="39"/>
      <c r="F7" s="39"/>
      <c r="G7" s="39"/>
      <c r="H7" s="39"/>
      <c r="I7" s="39"/>
      <c r="J7" s="39"/>
      <c r="K7" s="39"/>
      <c r="L7" s="19"/>
    </row>
    <row r="8" spans="1:13" ht="3" customHeight="1">
      <c r="B8" s="38"/>
      <c r="C8" s="38"/>
      <c r="D8" s="38"/>
      <c r="E8" s="38"/>
      <c r="F8" s="38"/>
      <c r="G8" s="38"/>
      <c r="H8" s="38"/>
      <c r="I8" s="38"/>
      <c r="J8" s="38"/>
      <c r="K8" s="38"/>
      <c r="L8" s="18"/>
      <c r="M8" s="13"/>
    </row>
    <row r="9" spans="1:13" ht="3" customHeight="1">
      <c r="B9" s="38"/>
      <c r="C9" s="38"/>
      <c r="D9" s="38"/>
      <c r="E9" s="38"/>
      <c r="F9" s="38"/>
      <c r="G9" s="38"/>
      <c r="H9" s="38"/>
      <c r="I9" s="38"/>
      <c r="J9" s="38"/>
      <c r="K9" s="38"/>
      <c r="L9" s="18"/>
      <c r="M9" s="13"/>
    </row>
    <row r="10" spans="1:13" ht="14.25" customHeight="1">
      <c r="B10" s="17"/>
      <c r="C10" s="18"/>
      <c r="D10" s="20"/>
      <c r="E10" s="20"/>
      <c r="F10" s="23"/>
      <c r="G10" s="21"/>
      <c r="H10" s="21"/>
      <c r="I10" s="23"/>
      <c r="J10" s="21"/>
      <c r="K10" s="18"/>
      <c r="L10" s="18"/>
      <c r="M10" s="13"/>
    </row>
    <row r="11" spans="1:13" hidden="1"/>
    <row r="12" spans="1:13" s="14" customFormat="1" ht="21" customHeight="1">
      <c r="A12" s="41" t="s">
        <v>50</v>
      </c>
      <c r="B12" s="41"/>
      <c r="C12" s="41"/>
      <c r="D12" s="41"/>
      <c r="E12" s="41"/>
      <c r="F12" s="41"/>
      <c r="G12" s="41"/>
      <c r="H12" s="41"/>
      <c r="I12" s="41"/>
      <c r="J12" s="42"/>
      <c r="K12" s="42"/>
    </row>
    <row r="13" spans="1:13" s="14" customFormat="1" ht="18" customHeight="1">
      <c r="A13" s="37" t="s">
        <v>68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spans="1:13" ht="15.75" customHeight="1">
      <c r="A14" s="14"/>
      <c r="B14" s="16"/>
      <c r="C14" s="14"/>
      <c r="D14" s="33" t="s">
        <v>39</v>
      </c>
      <c r="E14" s="34"/>
      <c r="F14" s="34"/>
      <c r="G14" s="34"/>
      <c r="H14" s="33"/>
      <c r="I14" s="34"/>
      <c r="J14" s="34"/>
      <c r="K14" s="34"/>
    </row>
    <row r="15" spans="1:13" ht="43.5">
      <c r="A15" s="10" t="s">
        <v>0</v>
      </c>
      <c r="B15" s="10" t="s">
        <v>1</v>
      </c>
      <c r="C15" s="15" t="s">
        <v>69</v>
      </c>
      <c r="D15" s="15" t="s">
        <v>70</v>
      </c>
      <c r="E15" s="15" t="s">
        <v>71</v>
      </c>
      <c r="F15" s="15" t="s">
        <v>72</v>
      </c>
      <c r="G15" s="15" t="s">
        <v>72</v>
      </c>
      <c r="I15"/>
    </row>
    <row r="16" spans="1:13">
      <c r="A16" s="2" t="s">
        <v>2</v>
      </c>
      <c r="B16" s="1" t="s">
        <v>16</v>
      </c>
      <c r="C16" s="8">
        <f>C17+C21+C24+C32</f>
        <v>4486000</v>
      </c>
      <c r="D16" s="8">
        <f>D17+D21+D24+D32+D36</f>
        <v>4505668.5</v>
      </c>
      <c r="E16" s="8">
        <f>D16-C16</f>
        <v>19668.5</v>
      </c>
      <c r="F16" s="8">
        <f t="shared" ref="F16:G16" si="0">F17+F21+F24+F32</f>
        <v>0</v>
      </c>
      <c r="G16" s="8">
        <f t="shared" si="0"/>
        <v>0</v>
      </c>
      <c r="I16"/>
    </row>
    <row r="17" spans="1:11">
      <c r="A17" s="2" t="s">
        <v>3</v>
      </c>
      <c r="B17" s="3" t="s">
        <v>17</v>
      </c>
      <c r="C17" s="8">
        <f>C18</f>
        <v>368000</v>
      </c>
      <c r="D17" s="8">
        <f>D18</f>
        <v>368000</v>
      </c>
      <c r="E17" s="8">
        <f t="shared" ref="E17:E54" si="1">D17-C17</f>
        <v>0</v>
      </c>
      <c r="F17" s="8">
        <f t="shared" ref="F17:G17" si="2">F18</f>
        <v>0</v>
      </c>
      <c r="G17" s="8">
        <f t="shared" si="2"/>
        <v>0</v>
      </c>
      <c r="I17"/>
    </row>
    <row r="18" spans="1:11">
      <c r="A18" s="2" t="s">
        <v>4</v>
      </c>
      <c r="B18" s="5" t="s">
        <v>18</v>
      </c>
      <c r="C18" s="11">
        <f>C19+C20</f>
        <v>368000</v>
      </c>
      <c r="D18" s="11">
        <f>D19+D20</f>
        <v>368000</v>
      </c>
      <c r="E18" s="8">
        <f t="shared" si="1"/>
        <v>0</v>
      </c>
      <c r="F18" s="11">
        <f t="shared" ref="F18:G18" si="3">F19+F20</f>
        <v>0</v>
      </c>
      <c r="G18" s="11">
        <f t="shared" si="3"/>
        <v>0</v>
      </c>
      <c r="I18"/>
    </row>
    <row r="19" spans="1:11" ht="87.75" customHeight="1">
      <c r="A19" s="2" t="s">
        <v>5</v>
      </c>
      <c r="B19" s="5" t="s">
        <v>74</v>
      </c>
      <c r="C19" s="11">
        <v>368000</v>
      </c>
      <c r="D19" s="11">
        <v>368000</v>
      </c>
      <c r="E19" s="8">
        <f t="shared" si="1"/>
        <v>0</v>
      </c>
      <c r="F19" s="11">
        <v>0</v>
      </c>
      <c r="G19" s="11">
        <v>0</v>
      </c>
      <c r="I19"/>
    </row>
    <row r="20" spans="1:11" ht="0.75" hidden="1" customHeight="1">
      <c r="A20" s="2" t="s">
        <v>33</v>
      </c>
      <c r="B20" s="5" t="s">
        <v>34</v>
      </c>
      <c r="C20" s="11"/>
      <c r="D20" s="11"/>
      <c r="E20" s="8">
        <f t="shared" si="1"/>
        <v>0</v>
      </c>
      <c r="F20" s="11"/>
      <c r="G20" s="11"/>
      <c r="I20"/>
    </row>
    <row r="21" spans="1:11">
      <c r="A21" s="2" t="s">
        <v>53</v>
      </c>
      <c r="B21" s="3" t="s">
        <v>54</v>
      </c>
      <c r="C21" s="8">
        <f>C22</f>
        <v>1485000</v>
      </c>
      <c r="D21" s="8">
        <f>D22</f>
        <v>1485000</v>
      </c>
      <c r="E21" s="8">
        <f t="shared" si="1"/>
        <v>0</v>
      </c>
      <c r="F21" s="8">
        <f t="shared" ref="F21:G22" si="4">F22</f>
        <v>0</v>
      </c>
      <c r="G21" s="8">
        <f t="shared" si="4"/>
        <v>0</v>
      </c>
      <c r="I21"/>
    </row>
    <row r="22" spans="1:11">
      <c r="A22" s="2" t="s">
        <v>55</v>
      </c>
      <c r="B22" s="5" t="s">
        <v>56</v>
      </c>
      <c r="C22" s="11">
        <f>C23</f>
        <v>1485000</v>
      </c>
      <c r="D22" s="11">
        <f>D23</f>
        <v>1485000</v>
      </c>
      <c r="E22" s="8">
        <f t="shared" si="1"/>
        <v>0</v>
      </c>
      <c r="F22" s="11">
        <f t="shared" si="4"/>
        <v>0</v>
      </c>
      <c r="G22" s="11">
        <f t="shared" si="4"/>
        <v>0</v>
      </c>
      <c r="I22"/>
    </row>
    <row r="23" spans="1:11">
      <c r="A23" s="2" t="s">
        <v>57</v>
      </c>
      <c r="B23" s="5" t="s">
        <v>56</v>
      </c>
      <c r="C23" s="11">
        <v>1485000</v>
      </c>
      <c r="D23" s="11">
        <v>1485000</v>
      </c>
      <c r="E23" s="8">
        <f t="shared" si="1"/>
        <v>0</v>
      </c>
      <c r="F23" s="11">
        <v>0</v>
      </c>
      <c r="G23" s="11">
        <v>0</v>
      </c>
      <c r="I23"/>
    </row>
    <row r="24" spans="1:11">
      <c r="A24" s="2" t="s">
        <v>6</v>
      </c>
      <c r="B24" s="3" t="s">
        <v>19</v>
      </c>
      <c r="C24" s="8">
        <f>C25+C27</f>
        <v>2611000</v>
      </c>
      <c r="D24" s="8">
        <f>D25+D27</f>
        <v>2611000</v>
      </c>
      <c r="E24" s="8">
        <f t="shared" si="1"/>
        <v>0</v>
      </c>
      <c r="F24" s="8">
        <f t="shared" ref="F24:G24" si="5">F25+F27</f>
        <v>0</v>
      </c>
      <c r="G24" s="8">
        <f t="shared" si="5"/>
        <v>0</v>
      </c>
      <c r="I24"/>
    </row>
    <row r="25" spans="1:11">
      <c r="A25" s="2" t="s">
        <v>7</v>
      </c>
      <c r="B25" s="5" t="s">
        <v>20</v>
      </c>
      <c r="C25" s="11">
        <f>C26</f>
        <v>671000</v>
      </c>
      <c r="D25" s="11">
        <f>D26</f>
        <v>671000</v>
      </c>
      <c r="E25" s="8">
        <f t="shared" si="1"/>
        <v>0</v>
      </c>
      <c r="F25" s="11">
        <f t="shared" ref="F25:G25" si="6">F26</f>
        <v>0</v>
      </c>
      <c r="G25" s="11">
        <f t="shared" si="6"/>
        <v>0</v>
      </c>
      <c r="H25" s="22"/>
      <c r="I25" s="22"/>
      <c r="J25" s="22"/>
      <c r="K25" s="22"/>
    </row>
    <row r="26" spans="1:11" ht="30">
      <c r="A26" s="2" t="s">
        <v>8</v>
      </c>
      <c r="B26" s="5" t="s">
        <v>21</v>
      </c>
      <c r="C26" s="11">
        <v>671000</v>
      </c>
      <c r="D26" s="11">
        <v>671000</v>
      </c>
      <c r="E26" s="8">
        <f t="shared" si="1"/>
        <v>0</v>
      </c>
      <c r="F26" s="11">
        <v>0</v>
      </c>
      <c r="G26" s="11">
        <v>0</v>
      </c>
      <c r="I26"/>
    </row>
    <row r="27" spans="1:11">
      <c r="A27" s="2" t="s">
        <v>9</v>
      </c>
      <c r="B27" s="3" t="s">
        <v>22</v>
      </c>
      <c r="C27" s="8">
        <f>C28+C30</f>
        <v>1940000</v>
      </c>
      <c r="D27" s="8">
        <f>D28+D30</f>
        <v>1940000</v>
      </c>
      <c r="E27" s="8">
        <f t="shared" si="1"/>
        <v>0</v>
      </c>
      <c r="F27" s="8">
        <f t="shared" ref="F27:G27" si="7">F28+F30</f>
        <v>0</v>
      </c>
      <c r="G27" s="8">
        <f t="shared" si="7"/>
        <v>0</v>
      </c>
      <c r="I27"/>
    </row>
    <row r="28" spans="1:11">
      <c r="A28" s="2" t="s">
        <v>15</v>
      </c>
      <c r="B28" s="5" t="s">
        <v>23</v>
      </c>
      <c r="C28" s="11">
        <f>C29</f>
        <v>792000</v>
      </c>
      <c r="D28" s="11">
        <f>D29</f>
        <v>792000</v>
      </c>
      <c r="E28" s="8">
        <f t="shared" si="1"/>
        <v>0</v>
      </c>
      <c r="F28" s="11">
        <f t="shared" ref="F28:G28" si="8">F29</f>
        <v>0</v>
      </c>
      <c r="G28" s="11">
        <f t="shared" si="8"/>
        <v>0</v>
      </c>
      <c r="H28" s="22"/>
      <c r="I28" s="22"/>
      <c r="J28" s="22"/>
      <c r="K28" s="22"/>
    </row>
    <row r="29" spans="1:11" ht="30">
      <c r="A29" s="2" t="s">
        <v>10</v>
      </c>
      <c r="B29" s="5" t="s">
        <v>24</v>
      </c>
      <c r="C29" s="11">
        <v>792000</v>
      </c>
      <c r="D29" s="11">
        <v>792000</v>
      </c>
      <c r="E29" s="8">
        <f t="shared" si="1"/>
        <v>0</v>
      </c>
      <c r="F29" s="11">
        <v>0</v>
      </c>
      <c r="G29" s="11">
        <v>0</v>
      </c>
      <c r="I29"/>
    </row>
    <row r="30" spans="1:11">
      <c r="A30" s="2" t="s">
        <v>11</v>
      </c>
      <c r="B30" s="5" t="s">
        <v>25</v>
      </c>
      <c r="C30" s="11">
        <f>C31</f>
        <v>1148000</v>
      </c>
      <c r="D30" s="11">
        <f>D31</f>
        <v>1148000</v>
      </c>
      <c r="E30" s="8">
        <f t="shared" si="1"/>
        <v>0</v>
      </c>
      <c r="F30" s="11">
        <f t="shared" ref="F30:G30" si="9">F31</f>
        <v>0</v>
      </c>
      <c r="G30" s="11">
        <f t="shared" si="9"/>
        <v>0</v>
      </c>
      <c r="I30"/>
    </row>
    <row r="31" spans="1:11" ht="30">
      <c r="A31" s="2" t="s">
        <v>12</v>
      </c>
      <c r="B31" s="5" t="s">
        <v>26</v>
      </c>
      <c r="C31" s="11">
        <v>1148000</v>
      </c>
      <c r="D31" s="11">
        <v>1148000</v>
      </c>
      <c r="E31" s="8">
        <f t="shared" si="1"/>
        <v>0</v>
      </c>
      <c r="F31" s="11">
        <v>0</v>
      </c>
      <c r="G31" s="11">
        <v>0</v>
      </c>
      <c r="I31"/>
    </row>
    <row r="32" spans="1:11" ht="28.5">
      <c r="A32" s="2" t="s">
        <v>58</v>
      </c>
      <c r="B32" s="3" t="s">
        <v>59</v>
      </c>
      <c r="C32" s="8">
        <f t="shared" ref="C32:G34" si="10">C33</f>
        <v>22000</v>
      </c>
      <c r="D32" s="8">
        <f t="shared" si="10"/>
        <v>22000</v>
      </c>
      <c r="E32" s="8">
        <f t="shared" si="1"/>
        <v>0</v>
      </c>
      <c r="F32" s="8">
        <f t="shared" si="10"/>
        <v>0</v>
      </c>
      <c r="G32" s="8">
        <f t="shared" si="10"/>
        <v>0</v>
      </c>
      <c r="I32"/>
    </row>
    <row r="33" spans="1:9" ht="49.5" customHeight="1">
      <c r="A33" s="2" t="s">
        <v>60</v>
      </c>
      <c r="B33" s="5" t="s">
        <v>61</v>
      </c>
      <c r="C33" s="25">
        <f t="shared" si="10"/>
        <v>22000</v>
      </c>
      <c r="D33" s="25">
        <f t="shared" si="10"/>
        <v>22000</v>
      </c>
      <c r="E33" s="8">
        <f t="shared" si="1"/>
        <v>0</v>
      </c>
      <c r="F33" s="25">
        <f t="shared" si="10"/>
        <v>0</v>
      </c>
      <c r="G33" s="25">
        <f t="shared" si="10"/>
        <v>0</v>
      </c>
      <c r="I33"/>
    </row>
    <row r="34" spans="1:9" ht="61.5" customHeight="1">
      <c r="A34" s="2" t="s">
        <v>62</v>
      </c>
      <c r="B34" s="5" t="s">
        <v>63</v>
      </c>
      <c r="C34" s="25">
        <f t="shared" si="10"/>
        <v>22000</v>
      </c>
      <c r="D34" s="25">
        <f t="shared" si="10"/>
        <v>22000</v>
      </c>
      <c r="E34" s="8">
        <f t="shared" si="1"/>
        <v>0</v>
      </c>
      <c r="F34" s="25">
        <f t="shared" si="10"/>
        <v>0</v>
      </c>
      <c r="G34" s="25">
        <f t="shared" si="10"/>
        <v>0</v>
      </c>
      <c r="I34"/>
    </row>
    <row r="35" spans="1:9" ht="58.5" customHeight="1">
      <c r="A35" s="2" t="s">
        <v>64</v>
      </c>
      <c r="B35" s="5" t="s">
        <v>65</v>
      </c>
      <c r="C35" s="25">
        <v>22000</v>
      </c>
      <c r="D35" s="25">
        <v>22000</v>
      </c>
      <c r="E35" s="8">
        <f t="shared" si="1"/>
        <v>0</v>
      </c>
      <c r="F35" s="11">
        <v>0</v>
      </c>
      <c r="G35" s="11">
        <v>0</v>
      </c>
      <c r="I35"/>
    </row>
    <row r="36" spans="1:9" ht="24.75" customHeight="1">
      <c r="A36" s="2" t="s">
        <v>89</v>
      </c>
      <c r="B36" s="30" t="s">
        <v>86</v>
      </c>
      <c r="C36" s="32">
        <v>0</v>
      </c>
      <c r="D36" s="32">
        <f>D37</f>
        <v>19668.5</v>
      </c>
      <c r="E36" s="8">
        <v>0</v>
      </c>
      <c r="F36" s="8">
        <v>0</v>
      </c>
      <c r="G36" s="8">
        <v>0</v>
      </c>
      <c r="I36"/>
    </row>
    <row r="37" spans="1:9" ht="24.75" customHeight="1">
      <c r="A37" s="2" t="s">
        <v>90</v>
      </c>
      <c r="B37" s="31" t="s">
        <v>87</v>
      </c>
      <c r="C37" s="25">
        <v>0</v>
      </c>
      <c r="D37" s="25">
        <f>D38</f>
        <v>19668.5</v>
      </c>
      <c r="E37" s="8">
        <v>0</v>
      </c>
      <c r="F37" s="11">
        <v>0</v>
      </c>
      <c r="G37" s="11">
        <v>0</v>
      </c>
      <c r="I37"/>
    </row>
    <row r="38" spans="1:9" ht="19.5" customHeight="1">
      <c r="A38" s="2" t="s">
        <v>91</v>
      </c>
      <c r="B38" s="31" t="s">
        <v>88</v>
      </c>
      <c r="C38" s="25">
        <v>0</v>
      </c>
      <c r="D38" s="25">
        <v>19668.5</v>
      </c>
      <c r="E38" s="8">
        <v>0</v>
      </c>
      <c r="F38" s="11">
        <v>0</v>
      </c>
      <c r="G38" s="11">
        <v>0</v>
      </c>
      <c r="I38"/>
    </row>
    <row r="39" spans="1:9">
      <c r="A39" s="2" t="s">
        <v>13</v>
      </c>
      <c r="B39" s="3" t="s">
        <v>27</v>
      </c>
      <c r="C39" s="9">
        <f>C40+C55</f>
        <v>3888032.6</v>
      </c>
      <c r="D39" s="9">
        <f>D40+D55</f>
        <v>4323133.03</v>
      </c>
      <c r="E39" s="8">
        <f t="shared" si="1"/>
        <v>435100.43000000017</v>
      </c>
      <c r="F39" s="9">
        <f>F40+F55</f>
        <v>0</v>
      </c>
      <c r="G39" s="9">
        <f>G40+G55</f>
        <v>0</v>
      </c>
      <c r="I39"/>
    </row>
    <row r="40" spans="1:9" ht="28.5">
      <c r="A40" s="2" t="s">
        <v>14</v>
      </c>
      <c r="B40" s="3" t="s">
        <v>28</v>
      </c>
      <c r="C40" s="9">
        <f>C41+C49+C52</f>
        <v>3888032.6</v>
      </c>
      <c r="D40" s="9">
        <f>D41+D49+D52+D47</f>
        <v>4323133.03</v>
      </c>
      <c r="E40" s="8">
        <f t="shared" si="1"/>
        <v>435100.43000000017</v>
      </c>
      <c r="F40" s="9">
        <f>F41+F49+F52</f>
        <v>0</v>
      </c>
      <c r="G40" s="9">
        <f>G41+G49+G52</f>
        <v>0</v>
      </c>
      <c r="I40"/>
    </row>
    <row r="41" spans="1:9" ht="15.75" customHeight="1">
      <c r="A41" s="2" t="s">
        <v>40</v>
      </c>
      <c r="B41" s="5" t="s">
        <v>73</v>
      </c>
      <c r="C41" s="9">
        <f>C42</f>
        <v>127000</v>
      </c>
      <c r="D41" s="9">
        <f>D42</f>
        <v>127000</v>
      </c>
      <c r="E41" s="8">
        <f t="shared" si="1"/>
        <v>0</v>
      </c>
      <c r="F41" s="9">
        <f t="shared" ref="F41:G41" si="11">F42</f>
        <v>0</v>
      </c>
      <c r="G41" s="9">
        <f t="shared" si="11"/>
        <v>0</v>
      </c>
    </row>
    <row r="42" spans="1:9" ht="30">
      <c r="A42" s="2" t="s">
        <v>48</v>
      </c>
      <c r="B42" s="5" t="s">
        <v>66</v>
      </c>
      <c r="C42" s="11">
        <f>C43</f>
        <v>127000</v>
      </c>
      <c r="D42" s="11">
        <f>D43</f>
        <v>127000</v>
      </c>
      <c r="E42" s="8">
        <f t="shared" si="1"/>
        <v>0</v>
      </c>
      <c r="F42" s="11">
        <f t="shared" ref="F42:G42" si="12">F43</f>
        <v>0</v>
      </c>
      <c r="G42" s="11">
        <f t="shared" si="12"/>
        <v>0</v>
      </c>
    </row>
    <row r="43" spans="1:9" ht="30">
      <c r="A43" s="2" t="s">
        <v>47</v>
      </c>
      <c r="B43" s="5" t="s">
        <v>67</v>
      </c>
      <c r="C43" s="11">
        <v>127000</v>
      </c>
      <c r="D43" s="11">
        <v>127000</v>
      </c>
      <c r="E43" s="8">
        <f t="shared" si="1"/>
        <v>0</v>
      </c>
      <c r="F43" s="26">
        <v>0</v>
      </c>
      <c r="G43" s="26">
        <v>0</v>
      </c>
    </row>
    <row r="44" spans="1:9" ht="30" customHeight="1">
      <c r="A44" s="2" t="s">
        <v>81</v>
      </c>
      <c r="B44" s="3" t="s">
        <v>78</v>
      </c>
      <c r="C44" s="11">
        <v>0</v>
      </c>
      <c r="D44" s="11">
        <v>0</v>
      </c>
      <c r="E44" s="8">
        <v>0</v>
      </c>
      <c r="F44" s="26">
        <v>0</v>
      </c>
      <c r="G44" s="26">
        <v>0</v>
      </c>
    </row>
    <row r="45" spans="1:9" ht="29.25" customHeight="1">
      <c r="A45" s="28" t="s">
        <v>82</v>
      </c>
      <c r="B45" s="5" t="s">
        <v>79</v>
      </c>
      <c r="C45" s="11">
        <v>0</v>
      </c>
      <c r="D45" s="11">
        <v>0</v>
      </c>
      <c r="E45" s="8">
        <v>0</v>
      </c>
      <c r="F45" s="26">
        <v>0</v>
      </c>
      <c r="G45" s="26">
        <v>0</v>
      </c>
    </row>
    <row r="46" spans="1:9" ht="32.25" customHeight="1">
      <c r="A46" s="28" t="s">
        <v>83</v>
      </c>
      <c r="B46" s="5" t="s">
        <v>80</v>
      </c>
      <c r="C46" s="11">
        <v>0</v>
      </c>
      <c r="D46" s="11">
        <v>0</v>
      </c>
      <c r="E46" s="8">
        <v>0</v>
      </c>
      <c r="F46" s="26">
        <v>0</v>
      </c>
      <c r="G46" s="26">
        <v>0</v>
      </c>
    </row>
    <row r="47" spans="1:9" ht="21" customHeight="1">
      <c r="A47" s="28" t="s">
        <v>92</v>
      </c>
      <c r="B47" s="29" t="s">
        <v>84</v>
      </c>
      <c r="C47" s="11">
        <v>0</v>
      </c>
      <c r="D47" s="11">
        <f>D48</f>
        <v>334561.09999999998</v>
      </c>
      <c r="E47" s="8">
        <v>0</v>
      </c>
      <c r="F47" s="26">
        <v>0</v>
      </c>
      <c r="G47" s="26">
        <v>0</v>
      </c>
    </row>
    <row r="48" spans="1:9" ht="22.5" customHeight="1">
      <c r="A48" s="28" t="s">
        <v>93</v>
      </c>
      <c r="B48" s="5" t="s">
        <v>85</v>
      </c>
      <c r="C48" s="11">
        <v>0</v>
      </c>
      <c r="D48" s="11">
        <v>334561.09999999998</v>
      </c>
      <c r="E48" s="8">
        <v>0</v>
      </c>
      <c r="F48" s="26">
        <v>0</v>
      </c>
      <c r="G48" s="26">
        <v>0</v>
      </c>
    </row>
    <row r="49" spans="1:7" ht="23.25" customHeight="1">
      <c r="A49" s="2" t="s">
        <v>46</v>
      </c>
      <c r="B49" s="3" t="s">
        <v>29</v>
      </c>
      <c r="C49" s="9">
        <f>C50</f>
        <v>407615</v>
      </c>
      <c r="D49" s="9">
        <f>D50</f>
        <v>407615</v>
      </c>
      <c r="E49" s="8">
        <f t="shared" si="1"/>
        <v>0</v>
      </c>
      <c r="F49" s="9">
        <f t="shared" ref="F49:G49" si="13">F50</f>
        <v>0</v>
      </c>
      <c r="G49" s="9">
        <f t="shared" si="13"/>
        <v>0</v>
      </c>
    </row>
    <row r="50" spans="1:7" ht="30">
      <c r="A50" s="2" t="s">
        <v>45</v>
      </c>
      <c r="B50" s="6" t="s">
        <v>75</v>
      </c>
      <c r="C50" s="11">
        <f>C51</f>
        <v>407615</v>
      </c>
      <c r="D50" s="11">
        <f>D51</f>
        <v>407615</v>
      </c>
      <c r="E50" s="8">
        <f t="shared" si="1"/>
        <v>0</v>
      </c>
      <c r="F50" s="11">
        <f>F51</f>
        <v>0</v>
      </c>
      <c r="G50" s="11">
        <f>G51</f>
        <v>0</v>
      </c>
    </row>
    <row r="51" spans="1:7" ht="30">
      <c r="A51" s="2" t="s">
        <v>44</v>
      </c>
      <c r="B51" s="6" t="s">
        <v>76</v>
      </c>
      <c r="C51" s="11">
        <v>407615</v>
      </c>
      <c r="D51" s="11">
        <v>407615</v>
      </c>
      <c r="E51" s="8">
        <f t="shared" si="1"/>
        <v>0</v>
      </c>
      <c r="F51" s="11">
        <v>0</v>
      </c>
      <c r="G51" s="11">
        <v>0</v>
      </c>
    </row>
    <row r="52" spans="1:7">
      <c r="A52" s="2" t="s">
        <v>41</v>
      </c>
      <c r="B52" s="3" t="s">
        <v>30</v>
      </c>
      <c r="C52" s="8">
        <f>C53</f>
        <v>3353417.6</v>
      </c>
      <c r="D52" s="8">
        <f>D53</f>
        <v>3453956.93</v>
      </c>
      <c r="E52" s="8">
        <f t="shared" si="1"/>
        <v>100539.33000000007</v>
      </c>
      <c r="F52" s="8">
        <f t="shared" ref="F52:G53" si="14">F53</f>
        <v>0</v>
      </c>
      <c r="G52" s="8">
        <f t="shared" si="14"/>
        <v>0</v>
      </c>
    </row>
    <row r="53" spans="1:7" ht="45">
      <c r="A53" s="2" t="s">
        <v>42</v>
      </c>
      <c r="B53" s="7" t="s">
        <v>31</v>
      </c>
      <c r="C53" s="11">
        <f>C54</f>
        <v>3353417.6</v>
      </c>
      <c r="D53" s="11">
        <f>D54</f>
        <v>3453956.93</v>
      </c>
      <c r="E53" s="8">
        <f t="shared" si="1"/>
        <v>100539.33000000007</v>
      </c>
      <c r="F53" s="8">
        <f t="shared" si="14"/>
        <v>0</v>
      </c>
      <c r="G53" s="8">
        <f t="shared" si="14"/>
        <v>0</v>
      </c>
    </row>
    <row r="54" spans="1:7" ht="48.75" customHeight="1">
      <c r="A54" s="2" t="s">
        <v>43</v>
      </c>
      <c r="B54" s="7" t="s">
        <v>77</v>
      </c>
      <c r="C54" s="27">
        <v>3353417.6</v>
      </c>
      <c r="D54" s="27">
        <v>3453956.93</v>
      </c>
      <c r="E54" s="8">
        <f t="shared" si="1"/>
        <v>100539.33000000007</v>
      </c>
      <c r="F54" s="12">
        <v>0</v>
      </c>
      <c r="G54" s="11">
        <v>0</v>
      </c>
    </row>
    <row r="55" spans="1:7" ht="28.5" hidden="1">
      <c r="A55" s="2" t="s">
        <v>36</v>
      </c>
      <c r="B55" s="1" t="s">
        <v>35</v>
      </c>
      <c r="C55" s="9">
        <f>C56</f>
        <v>0</v>
      </c>
      <c r="D55" s="9"/>
      <c r="E55" s="9"/>
      <c r="F55" s="9">
        <f>F56</f>
        <v>0</v>
      </c>
      <c r="G55" s="11">
        <f>F55-C55</f>
        <v>0</v>
      </c>
    </row>
    <row r="56" spans="1:7" ht="30" hidden="1">
      <c r="A56" s="2" t="s">
        <v>51</v>
      </c>
      <c r="B56" s="7" t="s">
        <v>37</v>
      </c>
      <c r="C56" s="12">
        <f>C57</f>
        <v>0</v>
      </c>
      <c r="D56" s="12"/>
      <c r="E56" s="12"/>
      <c r="F56" s="12">
        <f>F57</f>
        <v>0</v>
      </c>
      <c r="G56" s="11">
        <f>F56-C56</f>
        <v>0</v>
      </c>
    </row>
    <row r="57" spans="1:7" ht="30" hidden="1">
      <c r="A57" s="2" t="s">
        <v>52</v>
      </c>
      <c r="B57" s="7" t="s">
        <v>38</v>
      </c>
      <c r="C57" s="12"/>
      <c r="D57" s="12"/>
      <c r="E57" s="12"/>
      <c r="F57" s="12"/>
      <c r="G57" s="11"/>
    </row>
    <row r="58" spans="1:7">
      <c r="A58" s="4"/>
      <c r="B58" s="1" t="s">
        <v>32</v>
      </c>
      <c r="C58" s="9">
        <f>C39+C16</f>
        <v>8374032.5999999996</v>
      </c>
      <c r="D58" s="9">
        <f>D39+D16</f>
        <v>8828801.5300000012</v>
      </c>
      <c r="E58" s="9">
        <f>E39+E16</f>
        <v>454768.93000000017</v>
      </c>
      <c r="F58" s="9">
        <f>F39+F16</f>
        <v>0</v>
      </c>
      <c r="G58" s="9">
        <f>G39+G16</f>
        <v>0</v>
      </c>
    </row>
  </sheetData>
  <mergeCells count="13">
    <mergeCell ref="H14:K14"/>
    <mergeCell ref="B1:L1"/>
    <mergeCell ref="A13:K13"/>
    <mergeCell ref="B2:K2"/>
    <mergeCell ref="B3:K3"/>
    <mergeCell ref="B5:K5"/>
    <mergeCell ref="B6:K6"/>
    <mergeCell ref="B7:K7"/>
    <mergeCell ref="B8:K8"/>
    <mergeCell ref="B9:K9"/>
    <mergeCell ref="B4:K4"/>
    <mergeCell ref="A12:K12"/>
    <mergeCell ref="D14:G14"/>
  </mergeCells>
  <pageMargins left="0.51181102362204722" right="0.51181102362204722" top="0.59055118110236227" bottom="0.74803149606299213" header="0" footer="0"/>
  <pageSetup paperSize="9" scale="78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2025-04-07T12:11:57Z</dcterms:modified>
</cp:coreProperties>
</file>